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3" i="1" l="1"/>
  <c r="N23" i="1" s="1"/>
  <c r="I23" i="1"/>
  <c r="J23" i="1"/>
  <c r="K23" i="1"/>
  <c r="L23" i="1"/>
  <c r="M23" i="1"/>
  <c r="O23" i="1"/>
  <c r="P23" i="1"/>
  <c r="R23" i="1"/>
  <c r="S23" i="1"/>
  <c r="H22" i="1"/>
  <c r="K22" i="1" s="1"/>
  <c r="I22" i="1"/>
  <c r="J22" i="1"/>
  <c r="L22" i="1"/>
  <c r="M22" i="1"/>
  <c r="N22" i="1"/>
  <c r="O22" i="1"/>
  <c r="P22" i="1"/>
  <c r="R22" i="1"/>
  <c r="S22" i="1"/>
  <c r="T22" i="1"/>
  <c r="H21" i="1"/>
  <c r="N21" i="1" s="1"/>
  <c r="I21" i="1"/>
  <c r="J21" i="1"/>
  <c r="K21" i="1"/>
  <c r="L21" i="1"/>
  <c r="M21" i="1"/>
  <c r="O21" i="1"/>
  <c r="P21" i="1"/>
  <c r="R21" i="1"/>
  <c r="S21" i="1"/>
  <c r="H20" i="1"/>
  <c r="K20" i="1" s="1"/>
  <c r="I20" i="1"/>
  <c r="J20" i="1"/>
  <c r="L20" i="1"/>
  <c r="M20" i="1"/>
  <c r="O20" i="1"/>
  <c r="P20" i="1"/>
  <c r="R20" i="1"/>
  <c r="S20" i="1"/>
  <c r="T20" i="1"/>
  <c r="S19" i="1"/>
  <c r="R19" i="1"/>
  <c r="P19" i="1"/>
  <c r="O19" i="1"/>
  <c r="M19" i="1"/>
  <c r="L19" i="1"/>
  <c r="J19" i="1"/>
  <c r="I19" i="1"/>
  <c r="H19" i="1"/>
  <c r="Q19" i="1" s="1"/>
  <c r="H17" i="1"/>
  <c r="K17" i="1" s="1"/>
  <c r="I17" i="1"/>
  <c r="J17" i="1"/>
  <c r="L17" i="1"/>
  <c r="M17" i="1"/>
  <c r="O17" i="1"/>
  <c r="P17" i="1"/>
  <c r="R17" i="1"/>
  <c r="S17" i="1"/>
  <c r="T17" i="1"/>
  <c r="H16" i="1"/>
  <c r="K16" i="1" s="1"/>
  <c r="I16" i="1"/>
  <c r="J16" i="1"/>
  <c r="L16" i="1"/>
  <c r="M16" i="1"/>
  <c r="O16" i="1"/>
  <c r="P16" i="1"/>
  <c r="R16" i="1"/>
  <c r="S16" i="1"/>
  <c r="T16" i="1"/>
  <c r="S15" i="1"/>
  <c r="R15" i="1"/>
  <c r="Q15" i="1"/>
  <c r="P15" i="1"/>
  <c r="O15" i="1"/>
  <c r="N15" i="1"/>
  <c r="M15" i="1"/>
  <c r="L15" i="1"/>
  <c r="K15" i="1"/>
  <c r="J15" i="1"/>
  <c r="I15" i="1"/>
  <c r="H15" i="1"/>
  <c r="T15" i="1" s="1"/>
  <c r="T23" i="1" l="1"/>
  <c r="Q23" i="1"/>
  <c r="Q22" i="1"/>
  <c r="T21" i="1"/>
  <c r="Q21" i="1"/>
  <c r="Q20" i="1"/>
  <c r="N20" i="1"/>
  <c r="T19" i="1"/>
  <c r="K19" i="1"/>
  <c r="N19" i="1"/>
  <c r="Q17" i="1"/>
  <c r="N17" i="1"/>
  <c r="Q16" i="1"/>
  <c r="N16" i="1"/>
  <c r="H18" i="1"/>
  <c r="G18" i="1"/>
  <c r="F18" i="1"/>
  <c r="E17" i="1"/>
  <c r="D17" i="1"/>
  <c r="C17" i="1"/>
  <c r="H24" i="1" l="1"/>
  <c r="G24" i="1"/>
  <c r="F24" i="1"/>
  <c r="C19" i="1"/>
  <c r="D19" i="1"/>
  <c r="E19" i="1"/>
  <c r="E15" i="1" l="1"/>
  <c r="D15" i="1"/>
  <c r="C15" i="1"/>
  <c r="T24" i="1" l="1"/>
  <c r="S24" i="1"/>
  <c r="R24" i="1"/>
  <c r="Q24" i="1"/>
  <c r="P24" i="1"/>
  <c r="O24" i="1"/>
  <c r="N24" i="1"/>
  <c r="M24" i="1"/>
  <c r="L24" i="1"/>
  <c r="K24" i="1"/>
  <c r="J24" i="1"/>
  <c r="I24" i="1"/>
  <c r="E23" i="1" l="1"/>
  <c r="D23" i="1"/>
  <c r="C23" i="1"/>
  <c r="E22" i="1"/>
  <c r="D22" i="1"/>
  <c r="C22" i="1"/>
  <c r="E21" i="1"/>
  <c r="D21" i="1"/>
  <c r="C21" i="1"/>
  <c r="E16" i="1"/>
  <c r="D16" i="1"/>
  <c r="C16" i="1"/>
</calcChain>
</file>

<file path=xl/sharedStrings.xml><?xml version="1.0" encoding="utf-8"?>
<sst xmlns="http://schemas.openxmlformats.org/spreadsheetml/2006/main" count="86" uniqueCount="66">
  <si>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</si>
  <si>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</si>
  <si>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</si>
  <si>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</si>
  <si>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</si>
  <si>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</si>
  <si>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</si>
  <si>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</si>
  <si>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</si>
  <si>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</si>
  <si>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</si>
  <si>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</si>
  <si>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</si>
  <si>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</si>
  <si>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</si>
  <si>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</si>
  <si>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</si>
  <si>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</si>
  <si>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</si>
  <si>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</si>
  <si>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</si>
  <si>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</si>
  <si>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</si>
  <si>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</si>
  <si>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</si>
  <si>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</si>
  <si>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</si>
  <si>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</si>
  <si>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57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</si>
  <si>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НАГЕТСИ КУРЯЧІ</t>
  </si>
  <si>
    <t>Г</t>
  </si>
  <si>
    <t>Хліб пшеничний подовий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</si>
  <si>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</si>
  <si>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Добре пропечений, не вологий на дотик, без стороннього присмаку і запаху, без грудок і слідів непромісу.</t>
  </si>
  <si>
    <t>Маса фаршу:</t>
  </si>
  <si>
    <t>Борошно пшеничне</t>
  </si>
  <si>
    <t>Я</t>
  </si>
  <si>
    <t>Яйця</t>
  </si>
  <si>
    <t>Сухарі панірувальні</t>
  </si>
  <si>
    <t>Олія</t>
  </si>
  <si>
    <t>Сіль йодована</t>
  </si>
  <si>
    <t>Колір білий або білий з кремовим відтінком; смак солодкуватий.</t>
  </si>
  <si>
    <t>Свіжі, столові, шкаралупа чиста, міцна, цілісна.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</si>
  <si>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</si>
  <si>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</si>
  <si>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</si>
  <si>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</si>
  <si>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виріб прямокутної форми, рівномірно панірований, без тріщин, зверху вкритий рум’яною скоринкою.
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</si>
  <si>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поверхня золотава, на зрізі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</si>
  <si>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приємні, характерні для запеченої птиці, смак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</si>
  <si>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пухка, соковита.
</t>
    </r>
  </si>
  <si>
    <t>56 г ± 3 %</t>
  </si>
  <si>
    <t>75 г ± 3 %</t>
  </si>
  <si>
    <t xml:space="preserve">Підготовлене філе курки подрібнюють за допомогою м'ясорубки, додають хліб пшеничний, замочений у воді, сіль, все добре вимішують та формують невеличкі приплюснуті прямокутники. Отримані напівфабрикати обвалюють в борошні потім в збитому яйці та панірувальних сухарях. Вироби обсмажують з обох боків на олії при температурі 150–160 °С протягом 5–7 хв і доводять до готовності в духовій шафі при температурі 220–250 °С (15–20 хв).
</t>
  </si>
  <si>
    <t>1/9</t>
  </si>
  <si>
    <t>1/7</t>
  </si>
  <si>
    <t xml:space="preserve">                                                                                                                         (підпис)                                  (ім’я, прізвище)</t>
  </si>
  <si>
    <t>М'ясо курки (філе)</t>
  </si>
  <si>
    <t>Порціонування</t>
  </si>
  <si>
    <t>Вода</t>
  </si>
  <si>
    <t>Прозора безбарвна рідина, без присмаків і запаху,  не містить видимих домішок.</t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</si>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</sst>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zoomScale="80" zoomScaleNormal="100" zoomScalePageLayoutView="80" workbookViewId="0">
      <selection activeCell="A6" sqref="A6:XFD10"/>
    </sheetView>
  </sheetViews>
  <sheetFormatPr defaultRowHeight="14.4" x14ac:dyDescent="0.3"/>
  <cols>
    <col min="1" max="1" width="4.6640625" customWidth="1"/>
    <col min="2" max="2" width="13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6.441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33203125" customWidth="1"/>
    <col min="22" max="22" width="10.88671875" customWidth="1"/>
  </cols>
  <sheetData>
    <row r="1" spans="1:29" x14ac:dyDescent="0.3">
      <c r="A1" s="2"/>
      <c r="B1" s="59" t="s">
        <v>28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3"/>
      <c r="Q1" s="58" t="s">
        <v>17</v>
      </c>
      <c r="R1" s="58"/>
      <c r="S1" s="58"/>
      <c r="T1" s="58"/>
      <c r="U1" s="58"/>
    </row>
    <row r="2" spans="1:29" x14ac:dyDescent="0.3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3"/>
      <c r="Q2" s="58" t="s">
        <v>18</v>
      </c>
      <c r="R2" s="58"/>
      <c r="S2" s="58"/>
      <c r="T2" s="58"/>
      <c r="U2" s="58"/>
    </row>
    <row r="3" spans="1:29" x14ac:dyDescent="0.3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3"/>
      <c r="Q3" s="58" t="s">
        <v>19</v>
      </c>
      <c r="R3" s="58"/>
      <c r="S3" s="58"/>
      <c r="T3" s="58"/>
      <c r="U3" s="58"/>
    </row>
    <row r="4" spans="1:29" x14ac:dyDescent="0.3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3"/>
      <c r="Q4" s="58" t="s">
        <v>20</v>
      </c>
      <c r="R4" s="58"/>
      <c r="S4" s="58"/>
      <c r="T4" s="58"/>
      <c r="U4" s="58"/>
    </row>
    <row r="5" spans="1:29" x14ac:dyDescent="0.3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s="67" customFormat="1" x14ac:dyDescent="0.3">
      <c r="A6" s="76"/>
      <c r="B6" s="77"/>
      <c r="C6" s="77"/>
      <c r="D6" s="77"/>
      <c r="E6" s="77"/>
      <c r="F6" s="77"/>
      <c r="G6" s="77"/>
      <c r="H6" s="77"/>
      <c r="I6" s="76"/>
      <c r="J6" s="76"/>
      <c r="K6" s="76"/>
      <c r="L6" s="76"/>
      <c r="M6" s="76"/>
      <c r="N6" s="76"/>
      <c r="O6" s="76"/>
      <c r="P6" s="78"/>
      <c r="Q6" s="78"/>
      <c r="R6" s="78"/>
      <c r="S6" s="78"/>
      <c r="T6" s="78"/>
      <c r="U6" s="78"/>
    </row>
    <row r="7" spans="1:29" s="67" customFormat="1" x14ac:dyDescent="0.3">
      <c r="A7" s="79" t="s">
        <v>16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9" s="67" customFormat="1" x14ac:dyDescent="0.3">
      <c r="A8" s="80" t="s">
        <v>29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</row>
    <row r="9" spans="1:29" s="67" customFormat="1" x14ac:dyDescent="0.3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</row>
    <row r="10" spans="1:29" s="67" customFormat="1" ht="15.75" customHeight="1" x14ac:dyDescent="0.3">
      <c r="A10" s="60" t="s">
        <v>0</v>
      </c>
      <c r="B10" s="45" t="s">
        <v>14</v>
      </c>
      <c r="C10" s="45" t="s">
        <v>1</v>
      </c>
      <c r="D10" s="45"/>
      <c r="E10" s="45"/>
      <c r="F10" s="45"/>
      <c r="G10" s="45"/>
      <c r="H10" s="45"/>
      <c r="I10" s="45" t="s">
        <v>2</v>
      </c>
      <c r="J10" s="45"/>
      <c r="K10" s="45"/>
      <c r="L10" s="45"/>
      <c r="M10" s="45"/>
      <c r="N10" s="45"/>
      <c r="O10" s="45"/>
      <c r="P10" s="45"/>
      <c r="Q10" s="45"/>
      <c r="R10" s="48" t="s">
        <v>13</v>
      </c>
      <c r="S10" s="48"/>
      <c r="T10" s="48"/>
      <c r="U10" s="48" t="s">
        <v>3</v>
      </c>
      <c r="V10" s="63" t="s">
        <v>25</v>
      </c>
      <c r="W10" s="45" t="s">
        <v>26</v>
      </c>
      <c r="X10" s="66" t="s">
        <v>58</v>
      </c>
    </row>
    <row r="11" spans="1:29" ht="15.75" customHeight="1" x14ac:dyDescent="0.3">
      <c r="A11" s="61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8"/>
      <c r="S11" s="48"/>
      <c r="T11" s="48"/>
      <c r="U11" s="48"/>
      <c r="V11" s="64"/>
      <c r="W11" s="45"/>
      <c r="X11" s="68"/>
      <c r="Y11" s="67"/>
      <c r="Z11" s="67"/>
      <c r="AA11" s="67"/>
      <c r="AB11" s="67"/>
      <c r="AC11" s="67"/>
    </row>
    <row r="12" spans="1:29" ht="25.5" customHeight="1" x14ac:dyDescent="0.3">
      <c r="A12" s="61"/>
      <c r="B12" s="45"/>
      <c r="C12" s="47" t="s">
        <v>8</v>
      </c>
      <c r="D12" s="47"/>
      <c r="E12" s="47"/>
      <c r="F12" s="47" t="s">
        <v>9</v>
      </c>
      <c r="G12" s="47"/>
      <c r="H12" s="47"/>
      <c r="I12" s="47" t="s">
        <v>10</v>
      </c>
      <c r="J12" s="47"/>
      <c r="K12" s="47"/>
      <c r="L12" s="47" t="s">
        <v>11</v>
      </c>
      <c r="M12" s="47"/>
      <c r="N12" s="47"/>
      <c r="O12" s="47" t="s">
        <v>12</v>
      </c>
      <c r="P12" s="47"/>
      <c r="Q12" s="47"/>
      <c r="R12" s="48"/>
      <c r="S12" s="48"/>
      <c r="T12" s="48"/>
      <c r="U12" s="48"/>
      <c r="V12" s="64"/>
      <c r="W12" s="45"/>
      <c r="X12" s="68"/>
      <c r="Y12" s="67"/>
      <c r="Z12" s="67"/>
      <c r="AA12" s="67"/>
      <c r="AB12" s="67"/>
      <c r="AC12" s="67"/>
    </row>
    <row r="13" spans="1:29" x14ac:dyDescent="0.3">
      <c r="A13" s="61"/>
      <c r="B13" s="45"/>
      <c r="C13" s="49" t="s">
        <v>4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  <c r="U13" s="48"/>
      <c r="V13" s="65"/>
      <c r="W13" s="45"/>
      <c r="X13" s="69"/>
      <c r="Y13" s="67"/>
      <c r="Z13" s="67"/>
      <c r="AA13" s="67"/>
      <c r="AB13" s="67"/>
      <c r="AC13" s="67"/>
    </row>
    <row r="14" spans="1:29" ht="30.75" customHeight="1" x14ac:dyDescent="0.3">
      <c r="A14" s="62"/>
      <c r="B14" s="45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48"/>
      <c r="V14" s="11" t="s">
        <v>15</v>
      </c>
      <c r="W14" s="11" t="s">
        <v>15</v>
      </c>
      <c r="X14" s="70" t="s">
        <v>15</v>
      </c>
      <c r="Y14" s="67"/>
      <c r="Z14" s="70" t="s">
        <v>62</v>
      </c>
      <c r="AA14" s="70" t="s">
        <v>63</v>
      </c>
      <c r="AB14" s="70" t="s">
        <v>64</v>
      </c>
      <c r="AC14" s="70" t="s">
        <v>65</v>
      </c>
    </row>
    <row r="15" spans="1:29" ht="115.5" customHeight="1" x14ac:dyDescent="0.3">
      <c r="A15" s="28"/>
      <c r="B15" s="12" t="s">
        <v>57</v>
      </c>
      <c r="C15" s="13">
        <f t="shared" ref="C15" si="0">(100*F15)/(100-V15)</f>
        <v>45</v>
      </c>
      <c r="D15" s="14">
        <f t="shared" ref="D15" si="1">(100*G15)/(100-V15)</f>
        <v>45</v>
      </c>
      <c r="E15" s="14">
        <f t="shared" ref="E15" si="2">(100*H15)/(100-V15)</f>
        <v>60</v>
      </c>
      <c r="F15" s="14">
        <v>45</v>
      </c>
      <c r="G15" s="14">
        <v>45</v>
      </c>
      <c r="H15" s="19">
        <f>G15/0.75</f>
        <v>60</v>
      </c>
      <c r="I15" s="75">
        <f>Z15/100*F15</f>
        <v>8.82</v>
      </c>
      <c r="J15" s="75">
        <f>Z15/100*G15</f>
        <v>8.82</v>
      </c>
      <c r="K15" s="75">
        <f>Z15/100*H15</f>
        <v>11.76</v>
      </c>
      <c r="L15" s="75">
        <f>AA15/100*F15</f>
        <v>1.8449999999999998</v>
      </c>
      <c r="M15" s="75">
        <f>AA15/100*G15</f>
        <v>1.8449999999999998</v>
      </c>
      <c r="N15" s="75">
        <f>AA15/100*H15</f>
        <v>2.4599999999999995</v>
      </c>
      <c r="O15" s="75">
        <f>AB15/100*F15</f>
        <v>0.13500000000000001</v>
      </c>
      <c r="P15" s="75">
        <f>AB15/100*G15</f>
        <v>0.13500000000000001</v>
      </c>
      <c r="Q15" s="75">
        <f>AB15/100*H15</f>
        <v>0.18</v>
      </c>
      <c r="R15" s="73">
        <f>AC15/100*F15</f>
        <v>52.199999999999996</v>
      </c>
      <c r="S15" s="73">
        <f>AC15/100*G15</f>
        <v>52.199999999999996</v>
      </c>
      <c r="T15" s="73">
        <f>AC15/100*H15</f>
        <v>69.599999999999994</v>
      </c>
      <c r="U15" s="35" t="s">
        <v>32</v>
      </c>
      <c r="V15" s="15">
        <v>0</v>
      </c>
      <c r="W15" s="24">
        <v>0</v>
      </c>
      <c r="X15" s="71"/>
      <c r="Y15" s="67"/>
      <c r="Z15" s="72">
        <v>19.600000000000001</v>
      </c>
      <c r="AA15" s="72">
        <v>4.0999999999999996</v>
      </c>
      <c r="AB15" s="72">
        <v>0.3</v>
      </c>
      <c r="AC15" s="73">
        <v>116</v>
      </c>
    </row>
    <row r="16" spans="1:29" ht="45.75" customHeight="1" x14ac:dyDescent="0.3">
      <c r="A16" s="28" t="s">
        <v>30</v>
      </c>
      <c r="B16" s="17" t="s">
        <v>31</v>
      </c>
      <c r="C16" s="13">
        <f t="shared" ref="C16:C17" si="3">(100*F16)/(100-V16)</f>
        <v>5.6</v>
      </c>
      <c r="D16" s="14">
        <f t="shared" ref="D16:D17" si="4">(100*G16)/(100-V16)</f>
        <v>5.6</v>
      </c>
      <c r="E16" s="14">
        <f t="shared" ref="E16:E17" si="5">(100*H16)/(100-V16)</f>
        <v>7.4666666666666659</v>
      </c>
      <c r="F16" s="19">
        <v>5.6</v>
      </c>
      <c r="G16" s="19">
        <v>5.6</v>
      </c>
      <c r="H16" s="19">
        <f>G16/0.75</f>
        <v>7.4666666666666659</v>
      </c>
      <c r="I16" s="75">
        <f>Z16/100*F16</f>
        <v>0.48719999999999991</v>
      </c>
      <c r="J16" s="75">
        <f>Z16/100*G16</f>
        <v>0.48719999999999991</v>
      </c>
      <c r="K16" s="75">
        <f>Z16/100*H16</f>
        <v>0.64959999999999984</v>
      </c>
      <c r="L16" s="75">
        <f>AA16/100*F16</f>
        <v>8.3999999999999991E-2</v>
      </c>
      <c r="M16" s="75">
        <f>AA16/100*G16</f>
        <v>8.3999999999999991E-2</v>
      </c>
      <c r="N16" s="75">
        <f>AA16/100*H16</f>
        <v>0.11199999999999999</v>
      </c>
      <c r="O16" s="75">
        <f>AB16/100*F16</f>
        <v>2.2399999999999998</v>
      </c>
      <c r="P16" s="75">
        <f>AB16/100*G16</f>
        <v>2.2399999999999998</v>
      </c>
      <c r="Q16" s="75">
        <f>AB16/100*H16</f>
        <v>2.9866666666666664</v>
      </c>
      <c r="R16" s="73">
        <f>AC16/100*F16</f>
        <v>11.703999999999999</v>
      </c>
      <c r="S16" s="73">
        <f>AC16/100*G16</f>
        <v>11.703999999999999</v>
      </c>
      <c r="T16" s="73">
        <f>AC16/100*H16</f>
        <v>15.605333333333331</v>
      </c>
      <c r="U16" s="35" t="s">
        <v>33</v>
      </c>
      <c r="V16" s="20">
        <v>0</v>
      </c>
      <c r="W16" s="24">
        <v>0</v>
      </c>
      <c r="X16" s="24"/>
      <c r="Z16" s="72">
        <v>8.6999999999999993</v>
      </c>
      <c r="AA16" s="72">
        <v>1.5</v>
      </c>
      <c r="AB16" s="72">
        <v>40</v>
      </c>
      <c r="AC16" s="73">
        <v>209</v>
      </c>
    </row>
    <row r="17" spans="1:29" ht="37.5" customHeight="1" x14ac:dyDescent="0.3">
      <c r="A17" s="28"/>
      <c r="B17" s="17" t="s">
        <v>59</v>
      </c>
      <c r="C17" s="13">
        <f t="shared" si="3"/>
        <v>7.5</v>
      </c>
      <c r="D17" s="14">
        <f t="shared" si="4"/>
        <v>7.5</v>
      </c>
      <c r="E17" s="14">
        <f t="shared" si="5"/>
        <v>10</v>
      </c>
      <c r="F17" s="19">
        <v>7.5</v>
      </c>
      <c r="G17" s="19">
        <v>7.5</v>
      </c>
      <c r="H17" s="19">
        <f>G17/0.75</f>
        <v>10</v>
      </c>
      <c r="I17" s="75">
        <f>Z17/100*F17</f>
        <v>0</v>
      </c>
      <c r="J17" s="75">
        <f>Z17/100*G17</f>
        <v>0</v>
      </c>
      <c r="K17" s="75">
        <f>Z17/100*H17</f>
        <v>0</v>
      </c>
      <c r="L17" s="75">
        <f>AA17/100*F17</f>
        <v>0</v>
      </c>
      <c r="M17" s="75">
        <f>AA17/100*G17</f>
        <v>0</v>
      </c>
      <c r="N17" s="75">
        <f>AA17/100*H17</f>
        <v>0</v>
      </c>
      <c r="O17" s="75">
        <f>AB17/100*F17</f>
        <v>0</v>
      </c>
      <c r="P17" s="75">
        <f>AB17/100*G17</f>
        <v>0</v>
      </c>
      <c r="Q17" s="75">
        <f>AB17/100*H17</f>
        <v>0</v>
      </c>
      <c r="R17" s="73">
        <f>AC17/100*F17</f>
        <v>0</v>
      </c>
      <c r="S17" s="73">
        <f>AC17/100*G17</f>
        <v>0</v>
      </c>
      <c r="T17" s="73">
        <f>AC17/100*H17</f>
        <v>0</v>
      </c>
      <c r="U17" s="35" t="s">
        <v>60</v>
      </c>
      <c r="V17" s="20">
        <v>0</v>
      </c>
      <c r="W17" s="24">
        <v>0</v>
      </c>
      <c r="X17" s="24"/>
      <c r="Z17" s="72">
        <v>0</v>
      </c>
      <c r="AA17" s="72">
        <v>0</v>
      </c>
      <c r="AB17" s="72">
        <v>0</v>
      </c>
      <c r="AC17" s="73">
        <v>0</v>
      </c>
    </row>
    <row r="18" spans="1:29" ht="24" customHeight="1" x14ac:dyDescent="0.3">
      <c r="A18" s="28"/>
      <c r="B18" s="55" t="s">
        <v>34</v>
      </c>
      <c r="C18" s="56"/>
      <c r="D18" s="56"/>
      <c r="E18" s="57"/>
      <c r="F18" s="25">
        <f>SUM(F15:F17)*(100-X18)/100</f>
        <v>57.519000000000005</v>
      </c>
      <c r="G18" s="25">
        <f>SUM(G15:G17)*(100-X18)/100</f>
        <v>57.519000000000005</v>
      </c>
      <c r="H18" s="25">
        <f>SUM(H15:H17)*(100-X18)/100</f>
        <v>76.691999999999993</v>
      </c>
      <c r="I18" s="21"/>
      <c r="J18" s="21"/>
      <c r="K18" s="21"/>
      <c r="L18" s="21"/>
      <c r="M18" s="21"/>
      <c r="N18" s="21"/>
      <c r="O18" s="21"/>
      <c r="P18" s="21"/>
      <c r="Q18" s="21"/>
      <c r="R18" s="19"/>
      <c r="S18" s="19"/>
      <c r="T18" s="19"/>
      <c r="U18" s="35"/>
      <c r="V18" s="20">
        <v>0</v>
      </c>
      <c r="W18" s="24">
        <v>0</v>
      </c>
      <c r="X18" s="24">
        <v>1</v>
      </c>
      <c r="Z18" s="72"/>
      <c r="AA18" s="72"/>
      <c r="AB18" s="72"/>
      <c r="AC18" s="73"/>
    </row>
    <row r="19" spans="1:29" ht="36" customHeight="1" x14ac:dyDescent="0.3">
      <c r="A19" s="28" t="s">
        <v>30</v>
      </c>
      <c r="B19" s="17" t="s">
        <v>35</v>
      </c>
      <c r="C19" s="13">
        <f t="shared" ref="C19" si="6">(100*F19)/(100-V19)</f>
        <v>5.5</v>
      </c>
      <c r="D19" s="14">
        <f t="shared" ref="D19" si="7">(100*G19)/(100-V19)</f>
        <v>5.5</v>
      </c>
      <c r="E19" s="14">
        <f t="shared" ref="E19" si="8">(100*H19)/(100-V19)</f>
        <v>7.3333333333333321</v>
      </c>
      <c r="F19" s="19">
        <v>5.5</v>
      </c>
      <c r="G19" s="19">
        <v>5.5</v>
      </c>
      <c r="H19" s="19">
        <f>G19/0.75</f>
        <v>7.333333333333333</v>
      </c>
      <c r="I19" s="75">
        <f>Z19/100*F19</f>
        <v>0.5665</v>
      </c>
      <c r="J19" s="75">
        <f>Z19/100*G19</f>
        <v>0.5665</v>
      </c>
      <c r="K19" s="75">
        <f>Z19/100*H19</f>
        <v>0.75533333333333341</v>
      </c>
      <c r="L19" s="75">
        <f>AA19/100*F19</f>
        <v>6.0500000000000005E-2</v>
      </c>
      <c r="M19" s="75">
        <f>AA19/100*G19</f>
        <v>6.0500000000000005E-2</v>
      </c>
      <c r="N19" s="75">
        <f>AA19/100*H19</f>
        <v>8.0666666666666678E-2</v>
      </c>
      <c r="O19" s="75">
        <f>AB19/100*F19</f>
        <v>3.7949999999999999</v>
      </c>
      <c r="P19" s="75">
        <f>AB19/100*G19</f>
        <v>3.7949999999999999</v>
      </c>
      <c r="Q19" s="75">
        <f>AB19/100*H19</f>
        <v>5.0599999999999996</v>
      </c>
      <c r="R19" s="73">
        <f>AC19/100*F19</f>
        <v>18.369999999999997</v>
      </c>
      <c r="S19" s="73">
        <f>AC19/100*G19</f>
        <v>18.369999999999997</v>
      </c>
      <c r="T19" s="73">
        <f>AC19/100*H19</f>
        <v>24.493333333333332</v>
      </c>
      <c r="U19" s="35" t="s">
        <v>41</v>
      </c>
      <c r="V19" s="20">
        <v>0</v>
      </c>
      <c r="W19" s="24">
        <v>0</v>
      </c>
      <c r="X19" s="24"/>
      <c r="Z19" s="72">
        <v>10.3</v>
      </c>
      <c r="AA19" s="72">
        <v>1.1000000000000001</v>
      </c>
      <c r="AB19" s="72">
        <v>69</v>
      </c>
      <c r="AC19" s="73">
        <v>334</v>
      </c>
    </row>
    <row r="20" spans="1:29" ht="26.25" customHeight="1" x14ac:dyDescent="0.3">
      <c r="A20" s="28" t="s">
        <v>36</v>
      </c>
      <c r="B20" s="17" t="s">
        <v>37</v>
      </c>
      <c r="C20" s="36" t="s">
        <v>54</v>
      </c>
      <c r="D20" s="37" t="s">
        <v>54</v>
      </c>
      <c r="E20" s="37" t="s">
        <v>55</v>
      </c>
      <c r="F20" s="19">
        <v>4.4400000000000004</v>
      </c>
      <c r="G20" s="19">
        <v>4.4400000000000004</v>
      </c>
      <c r="H20" s="19">
        <f>G20/0.75</f>
        <v>5.9200000000000008</v>
      </c>
      <c r="I20" s="75">
        <f>Z20/100*F20</f>
        <v>0.56388000000000005</v>
      </c>
      <c r="J20" s="75">
        <f>Z20/100*G20</f>
        <v>0.56388000000000005</v>
      </c>
      <c r="K20" s="75">
        <f>Z20/100*H20</f>
        <v>0.75184000000000006</v>
      </c>
      <c r="L20" s="75">
        <f>AA20/100*F20</f>
        <v>0.51060000000000005</v>
      </c>
      <c r="M20" s="75">
        <f>AA20/100*G20</f>
        <v>0.51060000000000005</v>
      </c>
      <c r="N20" s="75">
        <f>AA20/100*H20</f>
        <v>0.68080000000000007</v>
      </c>
      <c r="O20" s="75">
        <f>AB20/100*F20</f>
        <v>3.108E-2</v>
      </c>
      <c r="P20" s="75">
        <f>AB20/100*G20</f>
        <v>3.108E-2</v>
      </c>
      <c r="Q20" s="75">
        <f>AB20/100*H20</f>
        <v>4.1440000000000005E-2</v>
      </c>
      <c r="R20" s="73">
        <f>AC20/100*F20</f>
        <v>6.9708000000000006</v>
      </c>
      <c r="S20" s="73">
        <f>AC20/100*G20</f>
        <v>6.9708000000000006</v>
      </c>
      <c r="T20" s="73">
        <f>AC20/100*H20</f>
        <v>9.2944000000000013</v>
      </c>
      <c r="U20" s="35" t="s">
        <v>42</v>
      </c>
      <c r="V20" s="20">
        <v>0</v>
      </c>
      <c r="W20" s="24">
        <v>0</v>
      </c>
      <c r="X20" s="24"/>
      <c r="Z20" s="72">
        <v>12.7</v>
      </c>
      <c r="AA20" s="72">
        <v>11.5</v>
      </c>
      <c r="AB20" s="72">
        <v>0.7</v>
      </c>
      <c r="AC20" s="73">
        <v>157</v>
      </c>
    </row>
    <row r="21" spans="1:29" ht="75.599999999999994" customHeight="1" x14ac:dyDescent="0.3">
      <c r="A21" s="28" t="s">
        <v>30</v>
      </c>
      <c r="B21" s="12" t="s">
        <v>38</v>
      </c>
      <c r="C21" s="18">
        <f>(100*F21)/(100-W21)</f>
        <v>5.5</v>
      </c>
      <c r="D21" s="19">
        <f>(100*G21)/(100-W21)</f>
        <v>5.5</v>
      </c>
      <c r="E21" s="19">
        <f>(100*H21)/(100-W21)</f>
        <v>7.3333333333333321</v>
      </c>
      <c r="F21" s="14">
        <v>5.5</v>
      </c>
      <c r="G21" s="14">
        <v>5.5</v>
      </c>
      <c r="H21" s="19">
        <f>G21/0.75</f>
        <v>7.333333333333333</v>
      </c>
      <c r="I21" s="75">
        <f>Z21/100*F21</f>
        <v>0.59950000000000003</v>
      </c>
      <c r="J21" s="75">
        <f>Z21/100*G21</f>
        <v>0.59950000000000003</v>
      </c>
      <c r="K21" s="75">
        <f>Z21/100*H21</f>
        <v>0.79933333333333334</v>
      </c>
      <c r="L21" s="75">
        <f>AA21/100*F21</f>
        <v>8.249999999999999E-2</v>
      </c>
      <c r="M21" s="75">
        <f>AA21/100*G21</f>
        <v>8.249999999999999E-2</v>
      </c>
      <c r="N21" s="75">
        <f>AA21/100*H21</f>
        <v>0.10999999999999999</v>
      </c>
      <c r="O21" s="75">
        <f>AB21/100*F21</f>
        <v>3.8279999999999998</v>
      </c>
      <c r="P21" s="75">
        <f>AB21/100*G21</f>
        <v>3.8279999999999998</v>
      </c>
      <c r="Q21" s="75">
        <f>AB21/100*H21</f>
        <v>5.1039999999999992</v>
      </c>
      <c r="R21" s="73">
        <f>AC21/100*F21</f>
        <v>18.755000000000003</v>
      </c>
      <c r="S21" s="73">
        <f>AC21/100*G21</f>
        <v>18.755000000000003</v>
      </c>
      <c r="T21" s="73">
        <f>AC21/100*H21</f>
        <v>25.006666666666668</v>
      </c>
      <c r="U21" s="35" t="s">
        <v>43</v>
      </c>
      <c r="V21" s="24">
        <v>0</v>
      </c>
      <c r="W21" s="24">
        <v>0</v>
      </c>
      <c r="X21" s="24"/>
      <c r="Z21" s="72">
        <v>10.9</v>
      </c>
      <c r="AA21" s="72">
        <v>1.5</v>
      </c>
      <c r="AB21" s="72">
        <v>69.599999999999994</v>
      </c>
      <c r="AC21" s="73">
        <v>341</v>
      </c>
    </row>
    <row r="22" spans="1:29" ht="36.75" customHeight="1" x14ac:dyDescent="0.3">
      <c r="A22" s="26"/>
      <c r="B22" s="22" t="s">
        <v>39</v>
      </c>
      <c r="C22" s="13">
        <f t="shared" ref="C22:C23" si="9">(100*F22)/(100-V22)</f>
        <v>2</v>
      </c>
      <c r="D22" s="14">
        <f t="shared" ref="D22:D23" si="10">(100*G22)/(100-V22)</f>
        <v>2</v>
      </c>
      <c r="E22" s="14">
        <f t="shared" ref="E22:E23" si="11">(100*H22)/(100-V22)</f>
        <v>2.6666666666666661</v>
      </c>
      <c r="F22" s="14">
        <v>2</v>
      </c>
      <c r="G22" s="14">
        <v>2</v>
      </c>
      <c r="H22" s="19">
        <f>G22/0.75</f>
        <v>2.6666666666666665</v>
      </c>
      <c r="I22" s="75">
        <f>Z22/100*F22</f>
        <v>0</v>
      </c>
      <c r="J22" s="75">
        <f>Z22/100*G22</f>
        <v>0</v>
      </c>
      <c r="K22" s="75">
        <f>Z22/100*H22</f>
        <v>0</v>
      </c>
      <c r="L22" s="75">
        <f>AA22/100*F22</f>
        <v>1.9980000000000002</v>
      </c>
      <c r="M22" s="75">
        <f>AA22/100*G22</f>
        <v>1.9980000000000002</v>
      </c>
      <c r="N22" s="75">
        <f>AA22/100*H22</f>
        <v>2.6640000000000001</v>
      </c>
      <c r="O22" s="75">
        <f>AB22/100*F22</f>
        <v>0</v>
      </c>
      <c r="P22" s="75">
        <f>AB22/100*G22</f>
        <v>0</v>
      </c>
      <c r="Q22" s="75">
        <f>AB22/100*H22</f>
        <v>0</v>
      </c>
      <c r="R22" s="73">
        <f>AC22/100*F22</f>
        <v>17.98</v>
      </c>
      <c r="S22" s="73">
        <f>AC22/100*G22</f>
        <v>17.98</v>
      </c>
      <c r="T22" s="73">
        <f>AC22/100*H22</f>
        <v>23.973333333333333</v>
      </c>
      <c r="U22" s="39" t="s">
        <v>44</v>
      </c>
      <c r="V22" s="24">
        <v>0</v>
      </c>
      <c r="W22" s="24">
        <v>0</v>
      </c>
      <c r="X22" s="24"/>
      <c r="Z22" s="72">
        <v>0</v>
      </c>
      <c r="AA22" s="72">
        <v>99.9</v>
      </c>
      <c r="AB22" s="72">
        <v>0</v>
      </c>
      <c r="AC22" s="73">
        <v>899</v>
      </c>
    </row>
    <row r="23" spans="1:29" ht="48" customHeight="1" x14ac:dyDescent="0.3">
      <c r="A23" s="27"/>
      <c r="B23" s="23" t="s">
        <v>40</v>
      </c>
      <c r="C23" s="32">
        <f t="shared" si="9"/>
        <v>0.15</v>
      </c>
      <c r="D23" s="16">
        <f t="shared" si="10"/>
        <v>0.15</v>
      </c>
      <c r="E23" s="16">
        <f t="shared" si="11"/>
        <v>0.2</v>
      </c>
      <c r="F23" s="16">
        <v>0.15</v>
      </c>
      <c r="G23" s="16">
        <v>0.15</v>
      </c>
      <c r="H23" s="21">
        <f>G23/0.75</f>
        <v>0.19999999999999998</v>
      </c>
      <c r="I23" s="75">
        <f>Z23/100*F23</f>
        <v>0</v>
      </c>
      <c r="J23" s="75">
        <f>Z23/100*G23</f>
        <v>0</v>
      </c>
      <c r="K23" s="75">
        <f>Z23/100*H23</f>
        <v>0</v>
      </c>
      <c r="L23" s="75">
        <f>AA23/100*F23</f>
        <v>0</v>
      </c>
      <c r="M23" s="75">
        <f>AA23/100*G23</f>
        <v>0</v>
      </c>
      <c r="N23" s="75">
        <f>AA23/100*H23</f>
        <v>0</v>
      </c>
      <c r="O23" s="75">
        <f>AB23/100*F23</f>
        <v>0</v>
      </c>
      <c r="P23" s="75">
        <f>AB23/100*G23</f>
        <v>0</v>
      </c>
      <c r="Q23" s="75">
        <f>AB23/100*H23</f>
        <v>0</v>
      </c>
      <c r="R23" s="73">
        <f>AC23/100*F23</f>
        <v>0</v>
      </c>
      <c r="S23" s="73">
        <f>AC23/100*G23</f>
        <v>0</v>
      </c>
      <c r="T23" s="73">
        <f>AC23/100*H23</f>
        <v>0</v>
      </c>
      <c r="U23" s="40" t="s">
        <v>45</v>
      </c>
      <c r="V23" s="24">
        <v>0</v>
      </c>
      <c r="W23" s="24">
        <v>0</v>
      </c>
      <c r="X23" s="24"/>
      <c r="Z23" s="72">
        <v>0</v>
      </c>
      <c r="AA23" s="72">
        <v>0</v>
      </c>
      <c r="AB23" s="72">
        <v>0</v>
      </c>
      <c r="AC23" s="73">
        <v>0</v>
      </c>
    </row>
    <row r="24" spans="1:29" x14ac:dyDescent="0.3">
      <c r="A24" s="27"/>
      <c r="B24" s="52" t="s">
        <v>61</v>
      </c>
      <c r="C24" s="53"/>
      <c r="D24" s="53"/>
      <c r="E24" s="54"/>
      <c r="F24" s="25">
        <f>SUM(F18:F23)*(100-W24)/100</f>
        <v>56.331750000000014</v>
      </c>
      <c r="G24" s="25">
        <f>SUM(G18:G23)*(100-W24)/100</f>
        <v>56.331750000000014</v>
      </c>
      <c r="H24" s="25">
        <f>SUM(H18:H23)*(100-W24)/100</f>
        <v>75.108999999999995</v>
      </c>
      <c r="I24" s="33">
        <f t="shared" ref="I24:T24" si="12">SUM(I15:I23)</f>
        <v>11.03708</v>
      </c>
      <c r="J24" s="33">
        <f t="shared" si="12"/>
        <v>11.03708</v>
      </c>
      <c r="K24" s="33">
        <f t="shared" si="12"/>
        <v>14.716106666666665</v>
      </c>
      <c r="L24" s="33">
        <f t="shared" si="12"/>
        <v>4.5806000000000004</v>
      </c>
      <c r="M24" s="33">
        <f t="shared" si="12"/>
        <v>4.5806000000000004</v>
      </c>
      <c r="N24" s="33">
        <f t="shared" si="12"/>
        <v>6.1074666666666664</v>
      </c>
      <c r="O24" s="33">
        <f t="shared" si="12"/>
        <v>10.02908</v>
      </c>
      <c r="P24" s="33">
        <f t="shared" si="12"/>
        <v>10.02908</v>
      </c>
      <c r="Q24" s="33">
        <f t="shared" si="12"/>
        <v>13.372106666666665</v>
      </c>
      <c r="R24" s="25">
        <f t="shared" si="12"/>
        <v>125.9798</v>
      </c>
      <c r="S24" s="25">
        <f t="shared" si="12"/>
        <v>125.9798</v>
      </c>
      <c r="T24" s="25">
        <f t="shared" si="12"/>
        <v>167.97306666666665</v>
      </c>
      <c r="U24" s="41"/>
      <c r="V24" s="24"/>
      <c r="W24" s="38">
        <v>25</v>
      </c>
      <c r="X24" s="24"/>
      <c r="Z24" s="72"/>
      <c r="AA24" s="72"/>
      <c r="AB24" s="72"/>
      <c r="AC24" s="73"/>
    </row>
    <row r="25" spans="1:29" x14ac:dyDescent="0.3">
      <c r="A25" s="6"/>
      <c r="B25" s="7"/>
      <c r="C25" s="8"/>
      <c r="D25" s="8"/>
      <c r="E25" s="8"/>
      <c r="F25" s="10"/>
      <c r="G25" s="10"/>
      <c r="H25" s="10"/>
      <c r="I25" s="9"/>
      <c r="J25" s="9"/>
      <c r="K25" s="9"/>
      <c r="L25" s="9"/>
      <c r="M25" s="9"/>
      <c r="N25" s="9"/>
      <c r="O25" s="9"/>
      <c r="P25" s="9"/>
      <c r="Q25" s="9"/>
      <c r="R25" s="9"/>
      <c r="S25" s="74"/>
      <c r="T25" s="74"/>
      <c r="U25" s="42"/>
    </row>
    <row r="26" spans="1:29" x14ac:dyDescent="0.3">
      <c r="A26" s="6"/>
      <c r="B26" s="7"/>
      <c r="C26" s="8"/>
      <c r="D26" s="8"/>
      <c r="E26" s="8"/>
      <c r="F26" s="10"/>
      <c r="G26" s="10"/>
      <c r="H26" s="10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42"/>
    </row>
    <row r="27" spans="1:29" x14ac:dyDescent="0.3">
      <c r="A27" s="6"/>
      <c r="B27" s="43" t="s">
        <v>21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9" ht="48.75" customHeight="1" x14ac:dyDescent="0.3">
      <c r="A28" s="6"/>
      <c r="B28" s="46" t="s">
        <v>53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9" ht="16.5" customHeight="1" x14ac:dyDescent="0.3">
      <c r="A29" s="6"/>
      <c r="B29" s="31" t="s">
        <v>46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9" ht="15" customHeight="1" x14ac:dyDescent="0.3">
      <c r="A30" s="6"/>
      <c r="B30" s="2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3" t="s">
        <v>22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9" ht="16.5" customHeight="1" x14ac:dyDescent="0.3">
      <c r="A32" s="1"/>
      <c r="B32" s="46" t="s">
        <v>47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ht="13.5" customHeight="1" x14ac:dyDescent="0.3">
      <c r="A33" s="1"/>
      <c r="B33" s="4" t="s">
        <v>48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 t="s">
        <v>49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34" t="s">
        <v>50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3" t="s">
        <v>23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</row>
    <row r="38" spans="1:21" x14ac:dyDescent="0.3">
      <c r="A38" s="1"/>
      <c r="B38" s="4" t="s">
        <v>27</v>
      </c>
      <c r="C38" s="4"/>
      <c r="D38" s="4" t="s">
        <v>51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 t="s">
        <v>52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ht="18" customHeight="1" x14ac:dyDescent="0.3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4" t="s">
        <v>24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</row>
    <row r="44" spans="1:21" x14ac:dyDescent="0.3">
      <c r="A44" s="1"/>
      <c r="B44" s="4" t="s">
        <v>56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4"/>
      <c r="O44" s="4"/>
      <c r="P44" s="5"/>
      <c r="Q44" s="4"/>
      <c r="R44" s="4"/>
      <c r="S44" s="4"/>
      <c r="T44" s="4"/>
      <c r="U44" s="5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30">
    <mergeCell ref="B18:E18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7:U37"/>
    <mergeCell ref="B43:U43"/>
    <mergeCell ref="B10:B14"/>
    <mergeCell ref="B31:U31"/>
    <mergeCell ref="B32:U32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B24:E24"/>
  </mergeCells>
  <pageMargins left="0.25" right="0.25" top="0.75" bottom="0.75" header="0.3" footer="0.3"/>
  <pageSetup paperSize="9" orientation="landscape" r:id="rId1"/>
  <ignoredErrors>
    <ignoredError sqref="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2023-07-16T12:12:48Z</dcterms:modified>
</cp:coreProperties>
</file>